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276" windowWidth="14940" windowHeight="9156"/>
  </bookViews>
  <sheets>
    <sheet name="ДЧБ" sheetId="1" r:id="rId1"/>
  </sheets>
  <calcPr calcId="145621"/>
</workbook>
</file>

<file path=xl/calcChain.xml><?xml version="1.0" encoding="utf-8"?>
<calcChain xmlns="http://schemas.openxmlformats.org/spreadsheetml/2006/main">
  <c r="E11" i="1" l="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9" i="1"/>
</calcChain>
</file>

<file path=xl/sharedStrings.xml><?xml version="1.0" encoding="utf-8"?>
<sst xmlns="http://schemas.openxmlformats.org/spreadsheetml/2006/main" count="366" uniqueCount="216">
  <si>
    <t>Зачислено</t>
  </si>
  <si>
    <t>008</t>
  </si>
  <si>
    <t>1.16.90.05.0.05.0.000</t>
  </si>
  <si>
    <t>Прочие поступления от денежных взысканий (штрафов) и иных сумм в возмещение ущерба, зачисляемые в бюджеты муниципальных районов</t>
  </si>
  <si>
    <t>009</t>
  </si>
  <si>
    <t>1.16.25.05.0.01.0.000</t>
  </si>
  <si>
    <t>Денежные взыскания (штрафы) за нарушение законодательства в области охраны окружающей среды</t>
  </si>
  <si>
    <t>1.16.35.03.0.05.0.000</t>
  </si>
  <si>
    <t>Суммы по искам о возмещении вреда, причиненного окружающей среде, подлежащие зачислению в бюджеты муниципальных районов</t>
  </si>
  <si>
    <t>048</t>
  </si>
  <si>
    <t>1.12.01.01.0.01.6.000</t>
  </si>
  <si>
    <t>Плата за выбросы загрязняющих веществ в атмосферный воздух стационарными объектами</t>
  </si>
  <si>
    <t>1.12.01.02.0.01.6.000</t>
  </si>
  <si>
    <t>Плата за выбросы загрязняющих веществ в атмосферный воздух передвижными объектами</t>
  </si>
  <si>
    <t>1.12.01.03.0.01.6.000</t>
  </si>
  <si>
    <t>Плата за сбросы загрязняющих веществ в водные объекты</t>
  </si>
  <si>
    <t>1.12.01.04.0.01.6.000</t>
  </si>
  <si>
    <t>Плата за размещение отходов производства и потребления</t>
  </si>
  <si>
    <t>081</t>
  </si>
  <si>
    <t>1.16.25.06.0.01.6.000</t>
  </si>
  <si>
    <t>Денежные взыскания (штрафы) за нарушение земельного законодательства</t>
  </si>
  <si>
    <t>100</t>
  </si>
  <si>
    <t>1.03.02.23.0.01.0.000</t>
  </si>
  <si>
    <t>Доходы от уплаты акцизов на дизельное топливо, зачисляемые в консолидированные бюджеты субъектов Российской Федерации</t>
  </si>
  <si>
    <t>1.03.02.24.0.01.0.000</t>
  </si>
  <si>
    <t>Доходы от уплаты акцизов на моторные масла для дизельных и (или) карбюраторных (инжекторных) двигателей, зачисляемые в консолидированные бюджеты субъектов Российской Федерации</t>
  </si>
  <si>
    <t>1.03.02.25.0.01.0.000</t>
  </si>
  <si>
    <t>Доходы от уплаты акцизов на автомобильный бензин, производимый на территории Российской Федерации, зачисляемые в консолидированные бюджеты субъектов Российской Федерации</t>
  </si>
  <si>
    <t>1.03.02.26.0.01.0.000</t>
  </si>
  <si>
    <t>Доходы от уплаты акцизов на прямогонный бензин, производимый на территории Российской Федерации, зачисляемые в консолидированные бюджеты субъектов Российской Федерации</t>
  </si>
  <si>
    <t>141</t>
  </si>
  <si>
    <t>1.16.28.00.0.01.6.000</t>
  </si>
  <si>
    <t>Денежные взыскания (штрафы) за нарушение законодательства в области обеспечения санитарно - эпидемиологического благополучия человека и законодательства в сфере защиты прав потребителей</t>
  </si>
  <si>
    <t>182</t>
  </si>
  <si>
    <t>1.01.02.01.0.01.1.000</t>
  </si>
  <si>
    <t>Налог на доходы физических лиц с доходов, полученных в виде дивидендов от долевого участия в деятельности организаций(сумма платежа)</t>
  </si>
  <si>
    <t>1.01.02.01.0.01.2.000</t>
  </si>
  <si>
    <t>Налог на доходы физических лиц с доходов, полученных в виде дивидендов от долевого участия в деятельности организаций(пени, проценты)</t>
  </si>
  <si>
    <t>1.01.02.01.0.01.3.000</t>
  </si>
  <si>
    <t>Налог на доходы физических лиц с доходов, полученных в виде дивидендов от долевого участия в деятельности организаций(взыскания)</t>
  </si>
  <si>
    <t>1.01.02.01.0.01.4.000</t>
  </si>
  <si>
    <t>Налог на доходы физических лиц с доходов, полученных в виде дивидендов от долевого участия в деятельности организаций(прочие поступления)</t>
  </si>
  <si>
    <t>1.01.02.02.0.01.1.000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</si>
  <si>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t>
  </si>
  <si>
    <t>1.01.02.02.0.01.2.000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</si>
  <si>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проценты)</t>
  </si>
  <si>
    <t>1.01.02.02.0.01.3.000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</si>
  <si>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(взыскания)</t>
  </si>
  <si>
    <t>1.01.02.03.0.01.1.000</t>
  </si>
  <si>
    <t>Налог на доходы физических лиц с доходов, полученных физическими лицами, не являющимися налоговыми резидентами Российской Федерации(сумма платежа)</t>
  </si>
  <si>
    <t>1.01.02.03.0.01.2.000</t>
  </si>
  <si>
    <t>Налог на доходы физических лиц с доходов, полученных физическими лицами, не являющимися налоговыми резидентами Российской Федерации(пени, проценты)</t>
  </si>
  <si>
    <t>1.01.02.03.0.01.3.000</t>
  </si>
  <si>
    <t>Налог на доходы физических лиц с доходов, полученных физическими лицами, не являющимися налоговыми резидентами Российской Федерации(взыскания)</t>
  </si>
  <si>
    <t>1.01.02.04.0.01.1.000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</si>
  <si>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жилья)(сумма платежа)</t>
  </si>
  <si>
    <t>1.05.02.01.0.02.1.000</t>
  </si>
  <si>
    <t>Единый налог на вмененный налог для отдельных видов деятельности (платежи)</t>
  </si>
  <si>
    <t>1.05.02.01.0.02.2.000</t>
  </si>
  <si>
    <t>Единый налог на вмененный налог для отдельных видов деятельности (пени)</t>
  </si>
  <si>
    <t>1.05.02.01.0.02.3.000</t>
  </si>
  <si>
    <t>Единый налог на вмененный доход для отдельных видов деятельности (пени, штрафы)</t>
  </si>
  <si>
    <t>1.05.02.02.0.02.1.000</t>
  </si>
  <si>
    <t>Единый налог на вмененный доход для отдельных видов деятельности (за налоговые периоды, истекшие до 1 января 2011 года) (сумма платежа)</t>
  </si>
  <si>
    <t>1.05.02.02.0.02.2.000</t>
  </si>
  <si>
    <t>Единый налог на вмененный доход для отдельных видов деятельности (за налоговые периоды, истекшие до 1 января 2011 года) (пени, штрафы)</t>
  </si>
  <si>
    <t>1.05.02.02.0.02.3.000</t>
  </si>
  <si>
    <t>Единый налог на вмененный доход для отдельных видов деятельности (за налоговые периоды, истекшие до 1 января 2011 года) (штрафы)</t>
  </si>
  <si>
    <t>1.05.02.02.0.02.4.000</t>
  </si>
  <si>
    <t>Единый налог на вмененный доход для отдельных видов деятельности (за налоговые периоды, истекшие до 1 января 2011 года) (прочие поступления)</t>
  </si>
  <si>
    <t>1.05.03.01.0.01.1.000</t>
  </si>
  <si>
    <t>Единый сельскохозяйственный налог (платежи)</t>
  </si>
  <si>
    <t>1.05.03.01.0.01.2.000</t>
  </si>
  <si>
    <t>Единый сельскохозяйственный налог (пени, проценты)</t>
  </si>
  <si>
    <t>1.05.03.01.0.01.3.000</t>
  </si>
  <si>
    <t>Единый сельскохозяйственный налог</t>
  </si>
  <si>
    <t>1.05.03.02.0.01.2.000</t>
  </si>
  <si>
    <t>Единый сельскохозяйственный налог (за налоговые периоды, истекшие до 1 января 2011 года) (пени)</t>
  </si>
  <si>
    <t>1.05.04.02.0.02.1.000</t>
  </si>
  <si>
    <t>Налог, взимаемый в связи с применением патентной системы налогообложения, зачисляемый в бюджеты муниципальных районов (штрафы)</t>
  </si>
  <si>
    <t>1.07.01.02.0.01.1.000</t>
  </si>
  <si>
    <t>Налог на добычу общераспространенных полезных ископаемых(сумма платежа)</t>
  </si>
  <si>
    <t>1.07.01.02.0.01.2.000</t>
  </si>
  <si>
    <t>Налог на добычу общераспространенных полезных ископаемых(пени, проценты)</t>
  </si>
  <si>
    <t>1.07.01.02.0.01.3.000</t>
  </si>
  <si>
    <t>Налог на добычу общераспространенных полезных ископаемых(взыскания)</t>
  </si>
  <si>
    <t>1.07.01.03.0.01.1.000</t>
  </si>
  <si>
    <t>Налог на добычу прочих полезных ископаемых (за исключением полезных ископаемых в виде природных алмазов)(сумма платежа)</t>
  </si>
  <si>
    <t>1.07.01.03.0.01.2.000</t>
  </si>
  <si>
    <t>Налог на добычу прочих полезных ископаемых (за исключением полезных ископаемых в виде природных алмазов)(пени, проценты)</t>
  </si>
  <si>
    <t>1.07.01.03.0.01.3.000</t>
  </si>
  <si>
    <t>Налог на добычу прочих полезных ископаемых (за исключением полезных ископаемых в виде природных алмазов)(взыскания)</t>
  </si>
  <si>
    <t>1.08.03.01.0.01.1.000</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</si>
  <si>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Федерации)(сумма платежа)</t>
  </si>
  <si>
    <t>1.16.03.01.0.01.6.000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</si>
  <si>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 (федеральные государственные органы)</t>
  </si>
  <si>
    <t>1.16.03.03.0.01.6.000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</si>
  <si>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t>
  </si>
  <si>
    <t>1.16.06.00.0.01.6.000</t>
  </si>
  <si>
    <t>Денежные взыскания (штрафы) за нарушение законодательства о применении контрольно - кассовой техники при осуществлении наличных денежных расчетов и (или) расчетов с использованием платежных карт</t>
  </si>
  <si>
    <t>188</t>
  </si>
  <si>
    <t>1.16.08.01.0.01.6.000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</si>
  <si>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</si>
  <si>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1.16.30.03.0.01.6.000</t>
  </si>
  <si>
    <t>Прочие денежные взыскания (штрафы) за правонарушения в области дорожного движения</t>
  </si>
  <si>
    <t>1.16.43.00.0.01.6.000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</si>
  <si>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</si>
  <si>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1.16.90.05.0.05.6.000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</si>
  <si>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t>
  </si>
  <si>
    <t>192</t>
  </si>
  <si>
    <t>321</t>
  </si>
  <si>
    <t>415</t>
  </si>
  <si>
    <t>921</t>
  </si>
  <si>
    <t>1.08.07.08.4.01.4.000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</si>
  <si>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</si>
  <si>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2.02.02.00.8.05.0.000</t>
  </si>
  <si>
    <t>Субсидии бюджетам муниципальных районов на обеспечение жильем молодых семей</t>
  </si>
  <si>
    <t>2.02.02.00.9.05.0.000</t>
  </si>
  <si>
    <t>Субсидии бюджетам муниципальных районов на государственную поддержку малого и среднего предпринимательства, включая крестьянские (фермерские) хозяйства</t>
  </si>
  <si>
    <t>2.02.02.05.1.05.0.000</t>
  </si>
  <si>
    <t>Субсидии бюджетам муниципальных районов на реализацию федеральных целевых программ</t>
  </si>
  <si>
    <t>2.02.02.99.9.05.0.000</t>
  </si>
  <si>
    <t>Прочие субсидии бюджетам муниципальных районов</t>
  </si>
  <si>
    <t>2.02.03.00.3.05.0.000</t>
  </si>
  <si>
    <t>Субвенции бюджетам муниципальных районов на государственную регистрацию актов гражданского состояния</t>
  </si>
  <si>
    <t>2.02.03.02.4.05.0.000</t>
  </si>
  <si>
    <t>Субвенции бюджетам муниципальных районов на выполнение передаваемых полномочий субъектов Российской Федерации</t>
  </si>
  <si>
    <t>2.02.04.01.4.05.0.000</t>
  </si>
  <si>
    <t>Средства,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</si>
  <si>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2.02.04.06.1.05.0.000</t>
  </si>
  <si>
    <t>Межбюджетные трансферты,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t>
  </si>
  <si>
    <t>2.02.04.99.9.05.0.000</t>
  </si>
  <si>
    <t>Прочие межбюджетные трансферты, передаваемые бюджетам муниципальных районов</t>
  </si>
  <si>
    <t>922</t>
  </si>
  <si>
    <t>1.13.02.99.5.05.0.000</t>
  </si>
  <si>
    <t>Прочие доходы от компенсации затрат бюджетов муниципальных районов</t>
  </si>
  <si>
    <t>2.02.01.00.3.05.0.000</t>
  </si>
  <si>
    <t>Дотации бюджетам муниципальных районов на поддержку мер по обеспечению сбалансированности бюджетов</t>
  </si>
  <si>
    <t>2.02.03.01.5.05.0.000</t>
  </si>
  <si>
    <t>Субвенции бюджетам муниципальных районов на осуществление первичного воинского учета на территориях, где отсутствуют военные комиссариаты</t>
  </si>
  <si>
    <t>2.19.05.00.0.05.0.000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</si>
  <si>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</si>
  <si>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924</t>
  </si>
  <si>
    <t>2.02.04.05.2.05.0.000</t>
  </si>
  <si>
    <t>Межбюджетные трансферты, передаваемые бюджетам муниципальных районов на государственную поддержку муниципальных учреждений культуры, находящихся на территории сельских поселений</t>
  </si>
  <si>
    <t>2.18.05.01.0.05.0.000</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</si>
  <si>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</si>
  <si>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925</t>
  </si>
  <si>
    <t>1.13.01.99.5.05.0.000</t>
  </si>
  <si>
    <t>Прочие доходы от оказания платных услуг (работ) получателями средств бюджетов муниципальных районов</t>
  </si>
  <si>
    <t>2.02.03.02.9.05.0.000</t>
  </si>
  <si>
    <t>Субвенции бюджетам муниципальных районов на компенсацию части родительской платы за содержание ребенка в муниципальных образовательных учреждениях, реализующих основную общеобразовательную программу дошкольного образования</t>
  </si>
  <si>
    <t>2.02.04.08.1.05.0.000</t>
  </si>
  <si>
    <t>Межбюджетные трансферты, передаваемые бюджетам муниципальных районов на финансовое обеспечение мероприятий по временному социально-бытовому обустройству лиц, вынужденно покинувших территорию Украины и находящихся в пунктах временного размещения</t>
  </si>
  <si>
    <t>2.07.05.03.0.05.0.000</t>
  </si>
  <si>
    <t>Прочие безвозмездные поступления в бюджеты муниципальных районов</t>
  </si>
  <si>
    <t>927</t>
  </si>
  <si>
    <t>2.02.03.00.1.05.0.000</t>
  </si>
  <si>
    <t>Субвенции бюджетам муниципальных районов на оплату жилищно-коммунальных услуг отдельным категориям граждан</t>
  </si>
  <si>
    <t>2.02.03.01.2.05.0.000</t>
  </si>
  <si>
    <t>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</si>
  <si>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2.02.03.01.3.05.0.000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</si>
  <si>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</si>
  <si>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2.02.03.02.2.05.0.000</t>
  </si>
  <si>
    <t>Субвенции бюджетам муниципальных районов на предоставление гражданам субсидий на оплату жилого помещения и коммунальных услуг</t>
  </si>
  <si>
    <t>2.02.03.02.7.05.0.000</t>
  </si>
  <si>
    <t>Субвенции бюджетам муниципальных районов на содержание ребенка в семье опекуна и приемной семье, а также на оплату труда приемному родителю</t>
  </si>
  <si>
    <t>2.02.03.12.2.05.0.000</t>
  </si>
  <si>
    <t>Субвенции бюджетам муниципальных районов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</si>
  <si>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928</t>
  </si>
  <si>
    <t>931</t>
  </si>
  <si>
    <t>1.11.05.03.5.05.0.000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</si>
  <si>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t>
  </si>
  <si>
    <t>1.11.05.07.5.05.1.000</t>
  </si>
  <si>
    <t>Доходы от сдачи в аренду имущества, составляющего казну муниципальных районов (за исключением земельных участков)</t>
  </si>
  <si>
    <t>1.11.05.07.5.05.2.000</t>
  </si>
  <si>
    <t>1.11.07.01.5.05.0.000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</si>
  <si>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</si>
  <si>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1.11.09.04.5.05.1.000</t>
  </si>
  <si>
    <t>Прочие поступления от использования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казенных)(сумма платежа)</t>
  </si>
  <si>
    <t>1.13.02.06.5.05.0.000</t>
  </si>
  <si>
    <t>Доходы, поступающие в порядке возмещения расходов, понесенных в связи с эксплуатацией имущества муниципальных районов</t>
  </si>
  <si>
    <t>1.14.01.05.0.05.0.000</t>
  </si>
  <si>
    <t>Доходы от продажи квартир, находящихся в собственности муниципальных районов</t>
  </si>
  <si>
    <t>1.14.02.05.3.05.1.000</t>
  </si>
  <si>
    <t>Доходы от реализации иного имущества, находящегося в собственности муниципальных районов, в части реализации основных средств по указанному имуществу (сумма платежа)</t>
  </si>
  <si>
    <t>1.17.01.05.0.05.0.000</t>
  </si>
  <si>
    <t>Невыясненные поступления, зачисляемые в бюджеты муниципальных районов</t>
  </si>
  <si>
    <t>2.02.03.02.6.05.0.000</t>
  </si>
  <si>
    <t>Субвенции бюджетам муниципальных районов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</si>
  <si>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2.02.03.11.9.05.0.000</t>
  </si>
  <si>
    <t>Субвенции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</si>
  <si>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934</t>
  </si>
  <si>
    <t>935</t>
  </si>
  <si>
    <t>2.02.02.04.1.05.0.000</t>
  </si>
  <si>
    <t>Субсидии бюджетам муниципальных районов на строительство и модернизацию автомобильных дорог общего пользования, в том числе дорог в поселениях (за исключением автомобильных дорог федерального значения)</t>
  </si>
  <si>
    <t>2.02.02.07.7.05.0.000</t>
  </si>
  <si>
    <t>Субсидии бюджетам муниципальных районов на  бюджетные инвестиции в объекты капитального строительства собственности муниципальных образований</t>
  </si>
  <si>
    <t>939</t>
  </si>
  <si>
    <t>1.11.05.01.3.10.1.000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</si>
  <si>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 (сумма платежа)</t>
  </si>
  <si>
    <t>1.11.05.01.3.10.2.000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</si>
  <si>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 (пени, проценты)</t>
  </si>
  <si>
    <t>1.14.06.01.3.10.0.000</t>
  </si>
  <si>
    <t>Доходы от продажи земельных участков, государственная собственность на которые не разграничена и которые расположены в границах поселений</t>
  </si>
  <si>
    <t>Сумма</t>
  </si>
  <si>
    <t>ВСЕГО</t>
  </si>
  <si>
    <t>Код дохода по бюджетной классификации</t>
  </si>
  <si>
    <t>Наименование доходов</t>
  </si>
  <si>
    <t>Приложение № 1</t>
  </si>
  <si>
    <t>к решению Собрания депутатов</t>
  </si>
  <si>
    <t>Увельского муниципального района</t>
  </si>
  <si>
    <t>Доходы</t>
  </si>
  <si>
    <t>по кодам классификации доходов бюджетов</t>
  </si>
  <si>
    <t>бюджета Увельского муниципального района за 2014 год</t>
  </si>
  <si>
    <t>от "___"______________2015г. №_______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</si>
</sst>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12" x14ac:knownFonts="1">
    <font>
      <sz val="10"/>
      <name val="Arial"/>
    </font>
    <font>
      <b/>
      <sz val="8.5"/>
      <name val="MS Sans Serif"/>
    </font>
    <font>
      <b/>
      <sz val="8"/>
      <name val="MS Sans Serif"/>
    </font>
    <font>
      <b/>
      <sz val="8"/>
      <name val="Arial Narrow"/>
    </font>
    <font>
      <sz val="8"/>
      <name val="Arial Narrow"/>
    </font>
    <font>
      <sz val="8"/>
      <name val="Arial"/>
      <family val="2"/>
      <charset val="204"/>
    </font>
    <font>
      <b/>
      <sz val="8.5"/>
      <name val="MS Sans Serif"/>
      <family val="2"/>
      <charset val="204"/>
    </font>
    <font>
      <b/>
      <sz val="8"/>
      <name val="Arial"/>
      <family val="2"/>
      <charset val="204"/>
    </font>
    <font>
      <sz val="9"/>
      <name val="Arial Cyr"/>
      <charset val="204"/>
    </font>
    <font>
      <b/>
      <sz val="11"/>
      <name val="Times New Roman"/>
      <family val="1"/>
      <charset val="204"/>
    </font>
    <font>
      <sz val="8.5"/>
      <name val="MS Sans Serif"/>
      <family val="2"/>
      <charset val="204"/>
    </font>
    <font>
      <b/>
      <sz val="10"/>
      <name val="Arial Cyr"/>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4">
    <xf numFmtId="0" fontId="0" fillId="0" borderId="0" xfId="0"/>
    <xf numFmtId="49" fontId="1" fillId="0" borderId="1" xfId="0" applyNumberFormat="1" applyFont="1" applyBorder="1" applyAlignment="1" applyProtection="1">
      <alignment horizontal="center" vertical="center" wrapText="1"/>
    </xf>
    <xf numFmtId="165" fontId="5" fillId="0" borderId="0" xfId="0" applyNumberFormat="1" applyFont="1"/>
    <xf numFmtId="49" fontId="6" fillId="0" borderId="1" xfId="0" applyNumberFormat="1" applyFont="1" applyBorder="1" applyAlignment="1" applyProtection="1">
      <alignment horizontal="center" vertical="center" wrapText="1"/>
    </xf>
    <xf numFmtId="49" fontId="6" fillId="0" borderId="1" xfId="0" applyNumberFormat="1" applyFont="1" applyBorder="1" applyAlignment="1">
      <alignment horizontal="center" vertical="center" wrapText="1"/>
    </xf>
    <xf numFmtId="49" fontId="3" fillId="0" borderId="1" xfId="0" applyNumberFormat="1" applyFont="1" applyBorder="1" applyAlignment="1" applyProtection="1">
      <alignment horizontal="center"/>
    </xf>
    <xf numFmtId="4" fontId="3" fillId="0" borderId="1" xfId="0" applyNumberFormat="1" applyFont="1" applyBorder="1" applyAlignment="1" applyProtection="1">
      <alignment horizontal="right"/>
    </xf>
    <xf numFmtId="165" fontId="7" fillId="0" borderId="1" xfId="0" applyNumberFormat="1" applyFont="1" applyBorder="1" applyAlignment="1">
      <alignment horizontal="center" vertical="center"/>
    </xf>
    <xf numFmtId="49"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center" vertical="center" wrapText="1"/>
    </xf>
    <xf numFmtId="4" fontId="4" fillId="0" borderId="1" xfId="0" applyNumberFormat="1" applyFont="1" applyBorder="1" applyAlignment="1" applyProtection="1">
      <alignment horizontal="right" vertical="center" wrapText="1"/>
    </xf>
    <xf numFmtId="165" fontId="5" fillId="0" borderId="1" xfId="0" applyNumberFormat="1" applyFont="1" applyBorder="1" applyAlignment="1">
      <alignment horizontal="center" vertical="center"/>
    </xf>
    <xf numFmtId="164" fontId="4" fillId="0" borderId="1" xfId="0" applyNumberFormat="1" applyFont="1" applyBorder="1" applyAlignment="1" applyProtection="1">
      <alignment horizontal="left" vertical="center" wrapText="1"/>
    </xf>
    <xf numFmtId="0" fontId="9" fillId="0" borderId="0" xfId="0" applyFont="1" applyAlignment="1">
      <alignment horizontal="center"/>
    </xf>
    <xf numFmtId="22" fontId="9" fillId="0" borderId="0" xfId="0" applyNumberFormat="1" applyFont="1" applyAlignment="1">
      <alignment horizontal="center"/>
    </xf>
    <xf numFmtId="0" fontId="10" fillId="0" borderId="0" xfId="0" applyFont="1"/>
    <xf numFmtId="0" fontId="11" fillId="0" borderId="0" xfId="0" applyFont="1" applyAlignment="1">
      <alignment horizontal="center"/>
    </xf>
    <xf numFmtId="49" fontId="2" fillId="0" borderId="2" xfId="0" applyNumberFormat="1" applyFont="1" applyBorder="1" applyAlignment="1" applyProtection="1">
      <alignment horizontal="center"/>
    </xf>
    <xf numFmtId="49" fontId="2" fillId="0" borderId="3" xfId="0" applyNumberFormat="1" applyFont="1" applyBorder="1" applyAlignment="1" applyProtection="1">
      <alignment horizontal="center"/>
    </xf>
    <xf numFmtId="0" fontId="8" fillId="0" borderId="0" xfId="0" applyFont="1" applyAlignment="1">
      <alignment horizontal="right"/>
    </xf>
    <xf numFmtId="0" fontId="8" fillId="0" borderId="0" xfId="0" applyFont="1" applyAlignment="1">
      <alignment horizontal="right" wrapText="1"/>
    </xf>
    <xf numFmtId="0" fontId="11" fillId="0" borderId="0" xfId="0" applyFont="1" applyAlignment="1">
      <alignment horizontal="center"/>
    </xf>
    <xf numFmtId="49"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131"/>
  <sheetViews>
    <sheetView showGridLines="0" tabSelected="1" topLeftCell="A9" workbookViewId="0">
      <selection activeCell="E129" sqref="E12:E129"/>
    </sheetView>
  </sheetViews>
  <sheetFormatPr defaultRowHeight="12.75" customHeight="1" x14ac:dyDescent="0.25"/>
  <cols>
    <col min="1" max="1" width="30.77734375" customWidth="1"/>
    <col min="2" max="2" width="6.77734375" customWidth="1"/>
    <col min="3" max="3" width="19.21875" customWidth="1"/>
    <col min="4" max="4" width="15.44140625" hidden="1" customWidth="1"/>
    <col min="5" max="5" width="13.33203125" customWidth="1"/>
    <col min="6" max="6" width="9.109375" customWidth="1"/>
    <col min="7" max="7" width="13.109375" customWidth="1"/>
    <col min="8" max="10" width="9.109375" customWidth="1"/>
  </cols>
  <sheetData>
    <row r="1" spans="1:11" ht="12.75" customHeight="1" x14ac:dyDescent="0.25">
      <c r="A1" s="19" t="s">
        <v>209</v>
      </c>
      <c r="B1" s="19"/>
      <c r="C1" s="19"/>
      <c r="D1" s="19"/>
      <c r="E1" s="19"/>
      <c r="F1" s="13"/>
      <c r="G1" s="13"/>
      <c r="H1" s="13"/>
      <c r="I1" s="13"/>
      <c r="J1" s="13"/>
      <c r="K1" s="13"/>
    </row>
    <row r="2" spans="1:11" ht="12.75" customHeight="1" x14ac:dyDescent="0.25">
      <c r="A2" s="19" t="s">
        <v>210</v>
      </c>
      <c r="B2" s="19"/>
      <c r="C2" s="19"/>
      <c r="D2" s="19"/>
      <c r="E2" s="19"/>
      <c r="F2" s="14"/>
      <c r="G2" s="13"/>
      <c r="H2" s="14"/>
      <c r="I2" s="14"/>
      <c r="J2" s="13"/>
      <c r="K2" s="13"/>
    </row>
    <row r="3" spans="1:11" ht="12.75" customHeight="1" x14ac:dyDescent="0.25">
      <c r="A3" s="19" t="s">
        <v>211</v>
      </c>
      <c r="B3" s="19"/>
      <c r="C3" s="19"/>
      <c r="D3" s="19"/>
      <c r="E3" s="19"/>
      <c r="F3" s="15"/>
      <c r="G3" s="15"/>
      <c r="H3" s="15"/>
      <c r="I3" s="15"/>
      <c r="J3" s="15"/>
      <c r="K3" s="15"/>
    </row>
    <row r="4" spans="1:11" ht="12.75" customHeight="1" x14ac:dyDescent="0.25">
      <c r="A4" s="20" t="s">
        <v>215</v>
      </c>
      <c r="B4" s="20"/>
      <c r="C4" s="20"/>
      <c r="D4" s="20"/>
      <c r="E4" s="20"/>
      <c r="F4" s="15"/>
      <c r="G4" s="15"/>
      <c r="H4" s="15"/>
      <c r="I4" s="15"/>
      <c r="J4" s="15"/>
      <c r="K4" s="15"/>
    </row>
    <row r="5" spans="1:11" ht="17.25" customHeight="1" x14ac:dyDescent="0.25">
      <c r="F5" s="15"/>
      <c r="G5" s="15"/>
      <c r="H5" s="15"/>
      <c r="I5" s="15"/>
      <c r="J5" s="15"/>
      <c r="K5" s="15"/>
    </row>
    <row r="6" spans="1:11" ht="13.2" x14ac:dyDescent="0.25">
      <c r="A6" s="21" t="s">
        <v>212</v>
      </c>
      <c r="B6" s="21"/>
      <c r="C6" s="21"/>
      <c r="D6" s="21"/>
      <c r="F6" s="15"/>
      <c r="G6" s="15"/>
      <c r="H6" s="15"/>
      <c r="I6" s="15"/>
      <c r="J6" s="15"/>
      <c r="K6" s="15"/>
    </row>
    <row r="7" spans="1:11" ht="13.2" x14ac:dyDescent="0.25">
      <c r="A7" s="21" t="s">
        <v>214</v>
      </c>
      <c r="B7" s="21"/>
      <c r="C7" s="21"/>
      <c r="D7" s="21"/>
      <c r="F7" s="15"/>
      <c r="G7" s="15"/>
      <c r="H7" s="15"/>
      <c r="I7" s="15"/>
      <c r="J7" s="15"/>
      <c r="K7" s="15"/>
    </row>
    <row r="8" spans="1:11" ht="13.8" customHeight="1" x14ac:dyDescent="0.25">
      <c r="A8" s="21" t="s">
        <v>213</v>
      </c>
      <c r="B8" s="21"/>
      <c r="C8" s="21"/>
      <c r="D8" s="21"/>
    </row>
    <row r="9" spans="1:11" ht="15.6" customHeight="1" x14ac:dyDescent="0.25">
      <c r="A9" s="16"/>
      <c r="B9" s="16"/>
      <c r="C9" s="16"/>
      <c r="D9" s="16"/>
    </row>
    <row r="10" spans="1:11" ht="24.6" customHeight="1" x14ac:dyDescent="0.25">
      <c r="A10" s="4" t="s">
        <v>208</v>
      </c>
      <c r="B10" s="22" t="s">
        <v>207</v>
      </c>
      <c r="C10" s="23"/>
      <c r="D10" s="1" t="s">
        <v>0</v>
      </c>
      <c r="E10" s="3" t="s">
        <v>205</v>
      </c>
    </row>
    <row r="11" spans="1:11" ht="12.75" customHeight="1" x14ac:dyDescent="0.25">
      <c r="A11" s="5" t="s">
        <v>206</v>
      </c>
      <c r="B11" s="17"/>
      <c r="C11" s="18"/>
      <c r="D11" s="6">
        <v>1026383464.27</v>
      </c>
      <c r="E11" s="7">
        <f>D11/1000</f>
        <v>1026383.46427</v>
      </c>
    </row>
    <row r="12" spans="1:11" ht="35.4" customHeight="1" x14ac:dyDescent="0.25">
      <c r="A12" s="8" t="s">
        <v>3</v>
      </c>
      <c r="B12" s="9" t="s">
        <v>1</v>
      </c>
      <c r="C12" s="9" t="s">
        <v>2</v>
      </c>
      <c r="D12" s="10">
        <v>12800</v>
      </c>
      <c r="E12" s="11">
        <f>D12/1000</f>
        <v>12.8</v>
      </c>
    </row>
    <row r="13" spans="1:11" ht="36.6" customHeight="1" x14ac:dyDescent="0.25">
      <c r="A13" s="8" t="s">
        <v>6</v>
      </c>
      <c r="B13" s="9" t="s">
        <v>4</v>
      </c>
      <c r="C13" s="9" t="s">
        <v>5</v>
      </c>
      <c r="D13" s="10">
        <v>54000</v>
      </c>
      <c r="E13" s="11">
        <f>D13/1000</f>
        <v>54</v>
      </c>
    </row>
    <row r="14" spans="1:11" ht="32.4" customHeight="1" x14ac:dyDescent="0.25">
      <c r="A14" s="8" t="s">
        <v>8</v>
      </c>
      <c r="B14" s="9" t="s">
        <v>4</v>
      </c>
      <c r="C14" s="9" t="s">
        <v>7</v>
      </c>
      <c r="D14" s="10">
        <v>16500</v>
      </c>
      <c r="E14" s="11">
        <f t="shared" ref="E14:E74" si="0">D14/1000</f>
        <v>16.5</v>
      </c>
    </row>
    <row r="15" spans="1:11" ht="23.4" customHeight="1" x14ac:dyDescent="0.25">
      <c r="A15" s="8" t="s">
        <v>11</v>
      </c>
      <c r="B15" s="9" t="s">
        <v>9</v>
      </c>
      <c r="C15" s="9" t="s">
        <v>10</v>
      </c>
      <c r="D15" s="10">
        <v>159685.25</v>
      </c>
      <c r="E15" s="11">
        <f t="shared" si="0"/>
        <v>159.68525</v>
      </c>
    </row>
    <row r="16" spans="1:11" ht="20.399999999999999" x14ac:dyDescent="0.25">
      <c r="A16" s="8" t="s">
        <v>13</v>
      </c>
      <c r="B16" s="9" t="s">
        <v>9</v>
      </c>
      <c r="C16" s="9" t="s">
        <v>12</v>
      </c>
      <c r="D16" s="10">
        <v>136807.98000000001</v>
      </c>
      <c r="E16" s="11">
        <f t="shared" si="0"/>
        <v>136.80798000000001</v>
      </c>
    </row>
    <row r="17" spans="1:5" ht="27" customHeight="1" x14ac:dyDescent="0.25">
      <c r="A17" s="8" t="s">
        <v>15</v>
      </c>
      <c r="B17" s="9" t="s">
        <v>9</v>
      </c>
      <c r="C17" s="9" t="s">
        <v>14</v>
      </c>
      <c r="D17" s="10">
        <v>15379.11</v>
      </c>
      <c r="E17" s="11">
        <f t="shared" si="0"/>
        <v>15.379110000000001</v>
      </c>
    </row>
    <row r="18" spans="1:5" ht="20.399999999999999" x14ac:dyDescent="0.25">
      <c r="A18" s="8" t="s">
        <v>17</v>
      </c>
      <c r="B18" s="9" t="s">
        <v>9</v>
      </c>
      <c r="C18" s="9" t="s">
        <v>16</v>
      </c>
      <c r="D18" s="10">
        <v>568391.07999999996</v>
      </c>
      <c r="E18" s="11">
        <f t="shared" si="0"/>
        <v>568.39107999999999</v>
      </c>
    </row>
    <row r="19" spans="1:5" ht="20.399999999999999" x14ac:dyDescent="0.25">
      <c r="A19" s="8" t="s">
        <v>20</v>
      </c>
      <c r="B19" s="9" t="s">
        <v>18</v>
      </c>
      <c r="C19" s="9" t="s">
        <v>19</v>
      </c>
      <c r="D19" s="10">
        <v>10000</v>
      </c>
      <c r="E19" s="11">
        <f t="shared" si="0"/>
        <v>10</v>
      </c>
    </row>
    <row r="20" spans="1:5" ht="34.200000000000003" customHeight="1" x14ac:dyDescent="0.25">
      <c r="A20" s="8" t="s">
        <v>23</v>
      </c>
      <c r="B20" s="9" t="s">
        <v>21</v>
      </c>
      <c r="C20" s="9" t="s">
        <v>22</v>
      </c>
      <c r="D20" s="10">
        <v>182612.9</v>
      </c>
      <c r="E20" s="11">
        <f t="shared" si="0"/>
        <v>182.6129</v>
      </c>
    </row>
    <row r="21" spans="1:5" ht="40.799999999999997" x14ac:dyDescent="0.25">
      <c r="A21" s="8" t="s">
        <v>25</v>
      </c>
      <c r="B21" s="9" t="s">
        <v>21</v>
      </c>
      <c r="C21" s="9" t="s">
        <v>24</v>
      </c>
      <c r="D21" s="10">
        <v>4113.46</v>
      </c>
      <c r="E21" s="11">
        <f t="shared" si="0"/>
        <v>4.1134599999999999</v>
      </c>
    </row>
    <row r="22" spans="1:5" ht="40.799999999999997" x14ac:dyDescent="0.25">
      <c r="A22" s="8" t="s">
        <v>27</v>
      </c>
      <c r="B22" s="9" t="s">
        <v>21</v>
      </c>
      <c r="C22" s="9" t="s">
        <v>26</v>
      </c>
      <c r="D22" s="10">
        <v>312836.78999999998</v>
      </c>
      <c r="E22" s="11">
        <f t="shared" si="0"/>
        <v>312.83678999999995</v>
      </c>
    </row>
    <row r="23" spans="1:5" ht="40.799999999999997" x14ac:dyDescent="0.25">
      <c r="A23" s="8" t="s">
        <v>29</v>
      </c>
      <c r="B23" s="9" t="s">
        <v>21</v>
      </c>
      <c r="C23" s="9" t="s">
        <v>28</v>
      </c>
      <c r="D23" s="10">
        <v>-15714.15</v>
      </c>
      <c r="E23" s="11">
        <f t="shared" si="0"/>
        <v>-15.71415</v>
      </c>
    </row>
    <row r="24" spans="1:5" ht="51" x14ac:dyDescent="0.25">
      <c r="A24" s="8" t="s">
        <v>32</v>
      </c>
      <c r="B24" s="9" t="s">
        <v>30</v>
      </c>
      <c r="C24" s="9" t="s">
        <v>31</v>
      </c>
      <c r="D24" s="10">
        <v>20000</v>
      </c>
      <c r="E24" s="11">
        <f t="shared" si="0"/>
        <v>20</v>
      </c>
    </row>
    <row r="25" spans="1:5" ht="40.799999999999997" x14ac:dyDescent="0.25">
      <c r="A25" s="8" t="s">
        <v>35</v>
      </c>
      <c r="B25" s="9" t="s">
        <v>33</v>
      </c>
      <c r="C25" s="9" t="s">
        <v>34</v>
      </c>
      <c r="D25" s="10">
        <v>178653038.69</v>
      </c>
      <c r="E25" s="11">
        <f t="shared" si="0"/>
        <v>178653.03868999999</v>
      </c>
    </row>
    <row r="26" spans="1:5" ht="40.799999999999997" x14ac:dyDescent="0.25">
      <c r="A26" s="8" t="s">
        <v>37</v>
      </c>
      <c r="B26" s="9" t="s">
        <v>33</v>
      </c>
      <c r="C26" s="9" t="s">
        <v>36</v>
      </c>
      <c r="D26" s="10">
        <v>190222.95</v>
      </c>
      <c r="E26" s="11">
        <f t="shared" si="0"/>
        <v>190.22295000000003</v>
      </c>
    </row>
    <row r="27" spans="1:5" ht="30.6" x14ac:dyDescent="0.25">
      <c r="A27" s="8" t="s">
        <v>39</v>
      </c>
      <c r="B27" s="9" t="s">
        <v>33</v>
      </c>
      <c r="C27" s="9" t="s">
        <v>38</v>
      </c>
      <c r="D27" s="10">
        <v>284279.09000000003</v>
      </c>
      <c r="E27" s="11">
        <f t="shared" si="0"/>
        <v>284.27909000000005</v>
      </c>
    </row>
    <row r="28" spans="1:5" ht="40.799999999999997" x14ac:dyDescent="0.25">
      <c r="A28" s="8" t="s">
        <v>41</v>
      </c>
      <c r="B28" s="9" t="s">
        <v>33</v>
      </c>
      <c r="C28" s="9" t="s">
        <v>40</v>
      </c>
      <c r="D28" s="10">
        <v>-89872.36</v>
      </c>
      <c r="E28" s="11">
        <f t="shared" si="0"/>
        <v>-89.87236</v>
      </c>
    </row>
    <row r="29" spans="1:5" ht="91.8" x14ac:dyDescent="0.25">
      <c r="A29" s="12" t="s">
        <v>43</v>
      </c>
      <c r="B29" s="9" t="s">
        <v>33</v>
      </c>
      <c r="C29" s="9" t="s">
        <v>42</v>
      </c>
      <c r="D29" s="10">
        <v>440497.55</v>
      </c>
      <c r="E29" s="11">
        <f t="shared" si="0"/>
        <v>440.49754999999999</v>
      </c>
    </row>
    <row r="30" spans="1:5" ht="91.8" x14ac:dyDescent="0.25">
      <c r="A30" s="12" t="s">
        <v>45</v>
      </c>
      <c r="B30" s="9" t="s">
        <v>33</v>
      </c>
      <c r="C30" s="9" t="s">
        <v>44</v>
      </c>
      <c r="D30" s="10">
        <v>18141.13</v>
      </c>
      <c r="E30" s="11">
        <f t="shared" si="0"/>
        <v>18.14113</v>
      </c>
    </row>
    <row r="31" spans="1:5" ht="91.8" x14ac:dyDescent="0.25">
      <c r="A31" s="12" t="s">
        <v>47</v>
      </c>
      <c r="B31" s="9" t="s">
        <v>33</v>
      </c>
      <c r="C31" s="9" t="s">
        <v>46</v>
      </c>
      <c r="D31" s="10">
        <v>1103.28</v>
      </c>
      <c r="E31" s="11">
        <f t="shared" si="0"/>
        <v>1.10328</v>
      </c>
    </row>
    <row r="32" spans="1:5" ht="40.799999999999997" x14ac:dyDescent="0.25">
      <c r="A32" s="8" t="s">
        <v>49</v>
      </c>
      <c r="B32" s="9" t="s">
        <v>33</v>
      </c>
      <c r="C32" s="9" t="s">
        <v>48</v>
      </c>
      <c r="D32" s="10">
        <v>666025.17000000004</v>
      </c>
      <c r="E32" s="11">
        <f t="shared" si="0"/>
        <v>666.02517</v>
      </c>
    </row>
    <row r="33" spans="1:5" ht="40.799999999999997" x14ac:dyDescent="0.25">
      <c r="A33" s="8" t="s">
        <v>51</v>
      </c>
      <c r="B33" s="9" t="s">
        <v>33</v>
      </c>
      <c r="C33" s="9" t="s">
        <v>50</v>
      </c>
      <c r="D33" s="10">
        <v>5675.53</v>
      </c>
      <c r="E33" s="11">
        <f t="shared" si="0"/>
        <v>5.6755300000000002</v>
      </c>
    </row>
    <row r="34" spans="1:5" ht="40.799999999999997" x14ac:dyDescent="0.25">
      <c r="A34" s="8" t="s">
        <v>53</v>
      </c>
      <c r="B34" s="9" t="s">
        <v>33</v>
      </c>
      <c r="C34" s="9" t="s">
        <v>52</v>
      </c>
      <c r="D34" s="10">
        <v>3177.39</v>
      </c>
      <c r="E34" s="11">
        <f t="shared" si="0"/>
        <v>3.1773899999999999</v>
      </c>
    </row>
    <row r="35" spans="1:5" ht="193.8" x14ac:dyDescent="0.25">
      <c r="A35" s="12" t="s">
        <v>55</v>
      </c>
      <c r="B35" s="9" t="s">
        <v>33</v>
      </c>
      <c r="C35" s="9" t="s">
        <v>54</v>
      </c>
      <c r="D35" s="10">
        <v>352065.25</v>
      </c>
      <c r="E35" s="11">
        <f t="shared" si="0"/>
        <v>352.06524999999999</v>
      </c>
    </row>
    <row r="36" spans="1:5" ht="20.399999999999999" x14ac:dyDescent="0.25">
      <c r="A36" s="8" t="s">
        <v>57</v>
      </c>
      <c r="B36" s="9" t="s">
        <v>33</v>
      </c>
      <c r="C36" s="9" t="s">
        <v>56</v>
      </c>
      <c r="D36" s="10">
        <v>3673689.11</v>
      </c>
      <c r="E36" s="11">
        <f t="shared" si="0"/>
        <v>3673.6891099999998</v>
      </c>
    </row>
    <row r="37" spans="1:5" ht="20.399999999999999" x14ac:dyDescent="0.25">
      <c r="A37" s="8" t="s">
        <v>59</v>
      </c>
      <c r="B37" s="9" t="s">
        <v>33</v>
      </c>
      <c r="C37" s="9" t="s">
        <v>58</v>
      </c>
      <c r="D37" s="10">
        <v>23442.57</v>
      </c>
      <c r="E37" s="11">
        <f t="shared" si="0"/>
        <v>23.44257</v>
      </c>
    </row>
    <row r="38" spans="1:5" ht="20.399999999999999" x14ac:dyDescent="0.25">
      <c r="A38" s="8" t="s">
        <v>61</v>
      </c>
      <c r="B38" s="9" t="s">
        <v>33</v>
      </c>
      <c r="C38" s="9" t="s">
        <v>60</v>
      </c>
      <c r="D38" s="10">
        <v>73676.59</v>
      </c>
      <c r="E38" s="11">
        <f t="shared" si="0"/>
        <v>73.67658999999999</v>
      </c>
    </row>
    <row r="39" spans="1:5" ht="30.6" x14ac:dyDescent="0.25">
      <c r="A39" s="8" t="s">
        <v>63</v>
      </c>
      <c r="B39" s="9" t="s">
        <v>33</v>
      </c>
      <c r="C39" s="9" t="s">
        <v>62</v>
      </c>
      <c r="D39" s="10">
        <v>55852.72</v>
      </c>
      <c r="E39" s="11">
        <f t="shared" si="0"/>
        <v>55.852719999999998</v>
      </c>
    </row>
    <row r="40" spans="1:5" ht="30.6" x14ac:dyDescent="0.25">
      <c r="A40" s="8" t="s">
        <v>65</v>
      </c>
      <c r="B40" s="9" t="s">
        <v>33</v>
      </c>
      <c r="C40" s="9" t="s">
        <v>64</v>
      </c>
      <c r="D40" s="10">
        <v>21103.200000000001</v>
      </c>
      <c r="E40" s="11">
        <f t="shared" si="0"/>
        <v>21.103200000000001</v>
      </c>
    </row>
    <row r="41" spans="1:5" ht="30.6" x14ac:dyDescent="0.25">
      <c r="A41" s="8" t="s">
        <v>67</v>
      </c>
      <c r="B41" s="9" t="s">
        <v>33</v>
      </c>
      <c r="C41" s="9" t="s">
        <v>66</v>
      </c>
      <c r="D41" s="10">
        <v>9596.16</v>
      </c>
      <c r="E41" s="11">
        <f t="shared" si="0"/>
        <v>9.5961599999999994</v>
      </c>
    </row>
    <row r="42" spans="1:5" ht="40.799999999999997" x14ac:dyDescent="0.25">
      <c r="A42" s="8" t="s">
        <v>69</v>
      </c>
      <c r="B42" s="9" t="s">
        <v>33</v>
      </c>
      <c r="C42" s="9" t="s">
        <v>68</v>
      </c>
      <c r="D42" s="10">
        <v>-0.01</v>
      </c>
      <c r="E42" s="11">
        <f t="shared" si="0"/>
        <v>-1.0000000000000001E-5</v>
      </c>
    </row>
    <row r="43" spans="1:5" ht="13.2" x14ac:dyDescent="0.25">
      <c r="A43" s="8" t="s">
        <v>71</v>
      </c>
      <c r="B43" s="9" t="s">
        <v>33</v>
      </c>
      <c r="C43" s="9" t="s">
        <v>70</v>
      </c>
      <c r="D43" s="10">
        <v>6235563.0700000003</v>
      </c>
      <c r="E43" s="11">
        <f t="shared" si="0"/>
        <v>6235.5630700000002</v>
      </c>
    </row>
    <row r="44" spans="1:5" ht="20.399999999999999" x14ac:dyDescent="0.25">
      <c r="A44" s="8" t="s">
        <v>73</v>
      </c>
      <c r="B44" s="9" t="s">
        <v>33</v>
      </c>
      <c r="C44" s="9" t="s">
        <v>72</v>
      </c>
      <c r="D44" s="10">
        <v>39813.57</v>
      </c>
      <c r="E44" s="11">
        <f t="shared" si="0"/>
        <v>39.813569999999999</v>
      </c>
    </row>
    <row r="45" spans="1:5" ht="13.2" x14ac:dyDescent="0.25">
      <c r="A45" s="8" t="s">
        <v>75</v>
      </c>
      <c r="B45" s="9" t="s">
        <v>33</v>
      </c>
      <c r="C45" s="9" t="s">
        <v>74</v>
      </c>
      <c r="D45" s="10">
        <v>2712.55</v>
      </c>
      <c r="E45" s="11">
        <f t="shared" si="0"/>
        <v>2.7125500000000002</v>
      </c>
    </row>
    <row r="46" spans="1:5" ht="20.399999999999999" x14ac:dyDescent="0.25">
      <c r="A46" s="8" t="s">
        <v>77</v>
      </c>
      <c r="B46" s="9" t="s">
        <v>33</v>
      </c>
      <c r="C46" s="9" t="s">
        <v>76</v>
      </c>
      <c r="D46" s="10">
        <v>7.5</v>
      </c>
      <c r="E46" s="11">
        <f t="shared" si="0"/>
        <v>7.4999999999999997E-3</v>
      </c>
    </row>
    <row r="47" spans="1:5" ht="30.6" x14ac:dyDescent="0.25">
      <c r="A47" s="8" t="s">
        <v>79</v>
      </c>
      <c r="B47" s="9" t="s">
        <v>33</v>
      </c>
      <c r="C47" s="9" t="s">
        <v>78</v>
      </c>
      <c r="D47" s="10">
        <v>19393</v>
      </c>
      <c r="E47" s="11">
        <f t="shared" si="0"/>
        <v>19.393000000000001</v>
      </c>
    </row>
    <row r="48" spans="1:5" ht="20.399999999999999" x14ac:dyDescent="0.25">
      <c r="A48" s="8" t="s">
        <v>81</v>
      </c>
      <c r="B48" s="9" t="s">
        <v>33</v>
      </c>
      <c r="C48" s="9" t="s">
        <v>80</v>
      </c>
      <c r="D48" s="10">
        <v>716513.21</v>
      </c>
      <c r="E48" s="11">
        <f t="shared" si="0"/>
        <v>716.51320999999996</v>
      </c>
    </row>
    <row r="49" spans="1:5" ht="20.399999999999999" x14ac:dyDescent="0.25">
      <c r="A49" s="8" t="s">
        <v>83</v>
      </c>
      <c r="B49" s="9" t="s">
        <v>33</v>
      </c>
      <c r="C49" s="9" t="s">
        <v>82</v>
      </c>
      <c r="D49" s="10">
        <v>7640.32</v>
      </c>
      <c r="E49" s="11">
        <f t="shared" si="0"/>
        <v>7.64032</v>
      </c>
    </row>
    <row r="50" spans="1:5" ht="20.399999999999999" x14ac:dyDescent="0.25">
      <c r="A50" s="8" t="s">
        <v>85</v>
      </c>
      <c r="B50" s="9" t="s">
        <v>33</v>
      </c>
      <c r="C50" s="9" t="s">
        <v>84</v>
      </c>
      <c r="D50" s="10">
        <v>500</v>
      </c>
      <c r="E50" s="11">
        <f t="shared" si="0"/>
        <v>0.5</v>
      </c>
    </row>
    <row r="51" spans="1:5" ht="30.6" x14ac:dyDescent="0.25">
      <c r="A51" s="8" t="s">
        <v>87</v>
      </c>
      <c r="B51" s="9" t="s">
        <v>33</v>
      </c>
      <c r="C51" s="9" t="s">
        <v>86</v>
      </c>
      <c r="D51" s="10">
        <v>3624802.69</v>
      </c>
      <c r="E51" s="11">
        <f t="shared" si="0"/>
        <v>3624.80269</v>
      </c>
    </row>
    <row r="52" spans="1:5" ht="30.6" x14ac:dyDescent="0.25">
      <c r="A52" s="8" t="s">
        <v>89</v>
      </c>
      <c r="B52" s="9" t="s">
        <v>33</v>
      </c>
      <c r="C52" s="9" t="s">
        <v>88</v>
      </c>
      <c r="D52" s="10">
        <v>60.64</v>
      </c>
      <c r="E52" s="11">
        <f t="shared" si="0"/>
        <v>6.0639999999999999E-2</v>
      </c>
    </row>
    <row r="53" spans="1:5" ht="30.6" x14ac:dyDescent="0.25">
      <c r="A53" s="8" t="s">
        <v>91</v>
      </c>
      <c r="B53" s="9" t="s">
        <v>33</v>
      </c>
      <c r="C53" s="9" t="s">
        <v>90</v>
      </c>
      <c r="D53" s="10">
        <v>-1889.52</v>
      </c>
      <c r="E53" s="11">
        <f t="shared" si="0"/>
        <v>-1.8895200000000001</v>
      </c>
    </row>
    <row r="54" spans="1:5" ht="61.2" x14ac:dyDescent="0.25">
      <c r="A54" s="8" t="s">
        <v>93</v>
      </c>
      <c r="B54" s="9" t="s">
        <v>33</v>
      </c>
      <c r="C54" s="9" t="s">
        <v>92</v>
      </c>
      <c r="D54" s="10">
        <v>3882414.77</v>
      </c>
      <c r="E54" s="11">
        <f t="shared" si="0"/>
        <v>3882.4147699999999</v>
      </c>
    </row>
    <row r="55" spans="1:5" ht="102" x14ac:dyDescent="0.25">
      <c r="A55" s="12" t="s">
        <v>95</v>
      </c>
      <c r="B55" s="9" t="s">
        <v>33</v>
      </c>
      <c r="C55" s="9" t="s">
        <v>94</v>
      </c>
      <c r="D55" s="10">
        <v>36378.269999999997</v>
      </c>
      <c r="E55" s="11">
        <f t="shared" si="0"/>
        <v>36.378269999999993</v>
      </c>
    </row>
    <row r="56" spans="1:5" ht="61.2" x14ac:dyDescent="0.25">
      <c r="A56" s="8" t="s">
        <v>97</v>
      </c>
      <c r="B56" s="9" t="s">
        <v>33</v>
      </c>
      <c r="C56" s="9" t="s">
        <v>96</v>
      </c>
      <c r="D56" s="10">
        <v>4840.1400000000003</v>
      </c>
      <c r="E56" s="11">
        <f t="shared" si="0"/>
        <v>4.8401399999999999</v>
      </c>
    </row>
    <row r="57" spans="1:5" ht="51" x14ac:dyDescent="0.25">
      <c r="A57" s="8" t="s">
        <v>99</v>
      </c>
      <c r="B57" s="9" t="s">
        <v>33</v>
      </c>
      <c r="C57" s="9" t="s">
        <v>98</v>
      </c>
      <c r="D57" s="10">
        <v>3000</v>
      </c>
      <c r="E57" s="11">
        <f t="shared" si="0"/>
        <v>3</v>
      </c>
    </row>
    <row r="58" spans="1:5" ht="51" x14ac:dyDescent="0.25">
      <c r="A58" s="8" t="s">
        <v>102</v>
      </c>
      <c r="B58" s="9" t="s">
        <v>100</v>
      </c>
      <c r="C58" s="9" t="s">
        <v>101</v>
      </c>
      <c r="D58" s="10">
        <v>30000</v>
      </c>
      <c r="E58" s="11">
        <f t="shared" si="0"/>
        <v>30</v>
      </c>
    </row>
    <row r="59" spans="1:5" ht="20.399999999999999" x14ac:dyDescent="0.25">
      <c r="A59" s="8" t="s">
        <v>104</v>
      </c>
      <c r="B59" s="9" t="s">
        <v>100</v>
      </c>
      <c r="C59" s="9" t="s">
        <v>103</v>
      </c>
      <c r="D59" s="10">
        <v>320993.73</v>
      </c>
      <c r="E59" s="11">
        <f t="shared" si="0"/>
        <v>320.99372999999997</v>
      </c>
    </row>
    <row r="60" spans="1:5" ht="61.2" x14ac:dyDescent="0.25">
      <c r="A60" s="8" t="s">
        <v>106</v>
      </c>
      <c r="B60" s="9" t="s">
        <v>100</v>
      </c>
      <c r="C60" s="9" t="s">
        <v>105</v>
      </c>
      <c r="D60" s="10">
        <v>60967.8</v>
      </c>
      <c r="E60" s="11">
        <f t="shared" si="0"/>
        <v>60.967800000000004</v>
      </c>
    </row>
    <row r="61" spans="1:5" ht="40.799999999999997" x14ac:dyDescent="0.25">
      <c r="A61" s="8" t="s">
        <v>108</v>
      </c>
      <c r="B61" s="9" t="s">
        <v>100</v>
      </c>
      <c r="C61" s="9" t="s">
        <v>107</v>
      </c>
      <c r="D61" s="10">
        <v>1277950.97</v>
      </c>
      <c r="E61" s="11">
        <f t="shared" si="0"/>
        <v>1277.9509699999999</v>
      </c>
    </row>
    <row r="62" spans="1:5" ht="61.2" x14ac:dyDescent="0.25">
      <c r="A62" s="8" t="s">
        <v>106</v>
      </c>
      <c r="B62" s="9" t="s">
        <v>109</v>
      </c>
      <c r="C62" s="9" t="s">
        <v>105</v>
      </c>
      <c r="D62" s="10">
        <v>32170.32</v>
      </c>
      <c r="E62" s="11">
        <f t="shared" si="0"/>
        <v>32.170319999999997</v>
      </c>
    </row>
    <row r="63" spans="1:5" ht="40.799999999999997" x14ac:dyDescent="0.25">
      <c r="A63" s="8" t="s">
        <v>108</v>
      </c>
      <c r="B63" s="9" t="s">
        <v>109</v>
      </c>
      <c r="C63" s="9" t="s">
        <v>107</v>
      </c>
      <c r="D63" s="10">
        <v>58083.47</v>
      </c>
      <c r="E63" s="11">
        <f t="shared" si="0"/>
        <v>58.083469999999998</v>
      </c>
    </row>
    <row r="64" spans="1:5" ht="20.399999999999999" x14ac:dyDescent="0.25">
      <c r="A64" s="8" t="s">
        <v>20</v>
      </c>
      <c r="B64" s="9" t="s">
        <v>110</v>
      </c>
      <c r="C64" s="9" t="s">
        <v>19</v>
      </c>
      <c r="D64" s="10">
        <v>34500</v>
      </c>
      <c r="E64" s="11">
        <f t="shared" si="0"/>
        <v>34.5</v>
      </c>
    </row>
    <row r="65" spans="1:5" ht="40.799999999999997" x14ac:dyDescent="0.25">
      <c r="A65" s="8" t="s">
        <v>108</v>
      </c>
      <c r="B65" s="9" t="s">
        <v>111</v>
      </c>
      <c r="C65" s="9" t="s">
        <v>107</v>
      </c>
      <c r="D65" s="10">
        <v>112500</v>
      </c>
      <c r="E65" s="11">
        <f t="shared" si="0"/>
        <v>112.5</v>
      </c>
    </row>
    <row r="66" spans="1:5" ht="51" x14ac:dyDescent="0.25">
      <c r="A66" s="8" t="s">
        <v>114</v>
      </c>
      <c r="B66" s="9" t="s">
        <v>112</v>
      </c>
      <c r="C66" s="9" t="s">
        <v>113</v>
      </c>
      <c r="D66" s="10">
        <v>124000</v>
      </c>
      <c r="E66" s="11">
        <f t="shared" si="0"/>
        <v>124</v>
      </c>
    </row>
    <row r="67" spans="1:5" ht="30.6" x14ac:dyDescent="0.25">
      <c r="A67" s="8" t="s">
        <v>3</v>
      </c>
      <c r="B67" s="9" t="s">
        <v>112</v>
      </c>
      <c r="C67" s="9" t="s">
        <v>2</v>
      </c>
      <c r="D67" s="10">
        <v>1196.74</v>
      </c>
      <c r="E67" s="11">
        <f t="shared" si="0"/>
        <v>1.1967399999999999</v>
      </c>
    </row>
    <row r="68" spans="1:5" ht="20.399999999999999" x14ac:dyDescent="0.25">
      <c r="A68" s="8" t="s">
        <v>116</v>
      </c>
      <c r="B68" s="9" t="s">
        <v>112</v>
      </c>
      <c r="C68" s="9" t="s">
        <v>115</v>
      </c>
      <c r="D68" s="10">
        <v>1857492</v>
      </c>
      <c r="E68" s="11">
        <f t="shared" si="0"/>
        <v>1857.492</v>
      </c>
    </row>
    <row r="69" spans="1:5" ht="40.799999999999997" x14ac:dyDescent="0.25">
      <c r="A69" s="8" t="s">
        <v>118</v>
      </c>
      <c r="B69" s="9" t="s">
        <v>112</v>
      </c>
      <c r="C69" s="9" t="s">
        <v>117</v>
      </c>
      <c r="D69" s="10">
        <v>850000</v>
      </c>
      <c r="E69" s="11">
        <f t="shared" si="0"/>
        <v>850</v>
      </c>
    </row>
    <row r="70" spans="1:5" ht="20.399999999999999" x14ac:dyDescent="0.25">
      <c r="A70" s="8" t="s">
        <v>120</v>
      </c>
      <c r="B70" s="9" t="s">
        <v>112</v>
      </c>
      <c r="C70" s="9" t="s">
        <v>119</v>
      </c>
      <c r="D70" s="10">
        <v>1100298</v>
      </c>
      <c r="E70" s="11">
        <f t="shared" si="0"/>
        <v>1100.298</v>
      </c>
    </row>
    <row r="71" spans="1:5" ht="20.399999999999999" x14ac:dyDescent="0.25">
      <c r="A71" s="8" t="s">
        <v>122</v>
      </c>
      <c r="B71" s="9" t="s">
        <v>112</v>
      </c>
      <c r="C71" s="9" t="s">
        <v>121</v>
      </c>
      <c r="D71" s="10">
        <v>5177706</v>
      </c>
      <c r="E71" s="11">
        <f t="shared" si="0"/>
        <v>5177.7060000000001</v>
      </c>
    </row>
    <row r="72" spans="1:5" ht="30.6" x14ac:dyDescent="0.25">
      <c r="A72" s="8" t="s">
        <v>124</v>
      </c>
      <c r="B72" s="9" t="s">
        <v>112</v>
      </c>
      <c r="C72" s="9" t="s">
        <v>123</v>
      </c>
      <c r="D72" s="10">
        <v>1972300</v>
      </c>
      <c r="E72" s="11">
        <f t="shared" si="0"/>
        <v>1972.3</v>
      </c>
    </row>
    <row r="73" spans="1:5" ht="30.6" x14ac:dyDescent="0.25">
      <c r="A73" s="8" t="s">
        <v>126</v>
      </c>
      <c r="B73" s="9" t="s">
        <v>112</v>
      </c>
      <c r="C73" s="9" t="s">
        <v>125</v>
      </c>
      <c r="D73" s="10">
        <v>14421483</v>
      </c>
      <c r="E73" s="11">
        <f t="shared" si="0"/>
        <v>14421.483</v>
      </c>
    </row>
    <row r="74" spans="1:5" ht="51" x14ac:dyDescent="0.25">
      <c r="A74" s="8" t="s">
        <v>128</v>
      </c>
      <c r="B74" s="9" t="s">
        <v>112</v>
      </c>
      <c r="C74" s="9" t="s">
        <v>127</v>
      </c>
      <c r="D74" s="10">
        <v>14040600</v>
      </c>
      <c r="E74" s="11">
        <f t="shared" si="0"/>
        <v>14040.6</v>
      </c>
    </row>
    <row r="75" spans="1:5" ht="51" x14ac:dyDescent="0.25">
      <c r="A75" s="8" t="s">
        <v>130</v>
      </c>
      <c r="B75" s="9" t="s">
        <v>112</v>
      </c>
      <c r="C75" s="9" t="s">
        <v>129</v>
      </c>
      <c r="D75" s="10">
        <v>1610000</v>
      </c>
      <c r="E75" s="11">
        <f t="shared" ref="E75:E129" si="1">D75/1000</f>
        <v>1610</v>
      </c>
    </row>
    <row r="76" spans="1:5" ht="20.399999999999999" x14ac:dyDescent="0.25">
      <c r="A76" s="8" t="s">
        <v>132</v>
      </c>
      <c r="B76" s="9" t="s">
        <v>112</v>
      </c>
      <c r="C76" s="9" t="s">
        <v>131</v>
      </c>
      <c r="D76" s="10">
        <v>133430</v>
      </c>
      <c r="E76" s="11">
        <f t="shared" si="1"/>
        <v>133.43</v>
      </c>
    </row>
    <row r="77" spans="1:5" ht="20.399999999999999" x14ac:dyDescent="0.25">
      <c r="A77" s="8" t="s">
        <v>135</v>
      </c>
      <c r="B77" s="9" t="s">
        <v>133</v>
      </c>
      <c r="C77" s="9" t="s">
        <v>134</v>
      </c>
      <c r="D77" s="10">
        <v>4088.81</v>
      </c>
      <c r="E77" s="11">
        <f t="shared" si="1"/>
        <v>4.0888099999999996</v>
      </c>
    </row>
    <row r="78" spans="1:5" ht="30.6" x14ac:dyDescent="0.25">
      <c r="A78" s="8" t="s">
        <v>137</v>
      </c>
      <c r="B78" s="9" t="s">
        <v>133</v>
      </c>
      <c r="C78" s="9" t="s">
        <v>136</v>
      </c>
      <c r="D78" s="10">
        <v>28682480</v>
      </c>
      <c r="E78" s="11">
        <f t="shared" si="1"/>
        <v>28682.48</v>
      </c>
    </row>
    <row r="79" spans="1:5" ht="20.399999999999999" x14ac:dyDescent="0.25">
      <c r="A79" s="8" t="s">
        <v>122</v>
      </c>
      <c r="B79" s="9" t="s">
        <v>133</v>
      </c>
      <c r="C79" s="9" t="s">
        <v>121</v>
      </c>
      <c r="D79" s="10">
        <v>115699500</v>
      </c>
      <c r="E79" s="11">
        <f t="shared" si="1"/>
        <v>115699.5</v>
      </c>
    </row>
    <row r="80" spans="1:5" ht="40.799999999999997" x14ac:dyDescent="0.25">
      <c r="A80" s="8" t="s">
        <v>139</v>
      </c>
      <c r="B80" s="9" t="s">
        <v>133</v>
      </c>
      <c r="C80" s="9" t="s">
        <v>138</v>
      </c>
      <c r="D80" s="10">
        <v>2001800</v>
      </c>
      <c r="E80" s="11">
        <f t="shared" si="1"/>
        <v>2001.8</v>
      </c>
    </row>
    <row r="81" spans="1:5" ht="30.6" x14ac:dyDescent="0.25">
      <c r="A81" s="8" t="s">
        <v>126</v>
      </c>
      <c r="B81" s="9" t="s">
        <v>133</v>
      </c>
      <c r="C81" s="9" t="s">
        <v>125</v>
      </c>
      <c r="D81" s="10">
        <v>3551000</v>
      </c>
      <c r="E81" s="11">
        <f t="shared" si="1"/>
        <v>3551</v>
      </c>
    </row>
    <row r="82" spans="1:5" ht="40.799999999999997" x14ac:dyDescent="0.25">
      <c r="A82" s="8" t="s">
        <v>141</v>
      </c>
      <c r="B82" s="9" t="s">
        <v>133</v>
      </c>
      <c r="C82" s="9" t="s">
        <v>140</v>
      </c>
      <c r="D82" s="10">
        <v>-4088.81</v>
      </c>
      <c r="E82" s="11">
        <f t="shared" si="1"/>
        <v>-4.0888099999999996</v>
      </c>
    </row>
    <row r="83" spans="1:5" ht="20.399999999999999" x14ac:dyDescent="0.25">
      <c r="A83" s="8" t="s">
        <v>120</v>
      </c>
      <c r="B83" s="9" t="s">
        <v>142</v>
      </c>
      <c r="C83" s="9" t="s">
        <v>119</v>
      </c>
      <c r="D83" s="10">
        <v>246660</v>
      </c>
      <c r="E83" s="11">
        <f t="shared" si="1"/>
        <v>246.66</v>
      </c>
    </row>
    <row r="84" spans="1:5" ht="20.399999999999999" x14ac:dyDescent="0.25">
      <c r="A84" s="8" t="s">
        <v>122</v>
      </c>
      <c r="B84" s="9" t="s">
        <v>142</v>
      </c>
      <c r="C84" s="9" t="s">
        <v>121</v>
      </c>
      <c r="D84" s="10">
        <v>119768</v>
      </c>
      <c r="E84" s="11">
        <f t="shared" si="1"/>
        <v>119.768</v>
      </c>
    </row>
    <row r="85" spans="1:5" ht="51" x14ac:dyDescent="0.25">
      <c r="A85" s="8" t="s">
        <v>144</v>
      </c>
      <c r="B85" s="9" t="s">
        <v>142</v>
      </c>
      <c r="C85" s="9" t="s">
        <v>143</v>
      </c>
      <c r="D85" s="10">
        <v>200000</v>
      </c>
      <c r="E85" s="11">
        <f t="shared" si="1"/>
        <v>200</v>
      </c>
    </row>
    <row r="86" spans="1:5" ht="40.799999999999997" x14ac:dyDescent="0.25">
      <c r="A86" s="8" t="s">
        <v>146</v>
      </c>
      <c r="B86" s="9" t="s">
        <v>142</v>
      </c>
      <c r="C86" s="9" t="s">
        <v>145</v>
      </c>
      <c r="D86" s="10">
        <v>111158.14</v>
      </c>
      <c r="E86" s="11">
        <f t="shared" si="1"/>
        <v>111.15814</v>
      </c>
    </row>
    <row r="87" spans="1:5" ht="40.799999999999997" x14ac:dyDescent="0.25">
      <c r="A87" s="8" t="s">
        <v>141</v>
      </c>
      <c r="B87" s="9" t="s">
        <v>142</v>
      </c>
      <c r="C87" s="9" t="s">
        <v>140</v>
      </c>
      <c r="D87" s="10">
        <v>-110958.14</v>
      </c>
      <c r="E87" s="11">
        <f t="shared" si="1"/>
        <v>-110.95814</v>
      </c>
    </row>
    <row r="88" spans="1:5" ht="30.6" x14ac:dyDescent="0.25">
      <c r="A88" s="8" t="s">
        <v>149</v>
      </c>
      <c r="B88" s="9" t="s">
        <v>147</v>
      </c>
      <c r="C88" s="9" t="s">
        <v>148</v>
      </c>
      <c r="D88" s="10">
        <v>296483.43</v>
      </c>
      <c r="E88" s="11">
        <f t="shared" si="1"/>
        <v>296.48343</v>
      </c>
    </row>
    <row r="89" spans="1:5" ht="20.399999999999999" x14ac:dyDescent="0.25">
      <c r="A89" s="8" t="s">
        <v>122</v>
      </c>
      <c r="B89" s="9" t="s">
        <v>147</v>
      </c>
      <c r="C89" s="9" t="s">
        <v>121</v>
      </c>
      <c r="D89" s="10">
        <v>13312600</v>
      </c>
      <c r="E89" s="11">
        <f t="shared" si="1"/>
        <v>13312.6</v>
      </c>
    </row>
    <row r="90" spans="1:5" ht="30.6" x14ac:dyDescent="0.25">
      <c r="A90" s="8" t="s">
        <v>126</v>
      </c>
      <c r="B90" s="9" t="s">
        <v>147</v>
      </c>
      <c r="C90" s="9" t="s">
        <v>125</v>
      </c>
      <c r="D90" s="10">
        <v>222976600</v>
      </c>
      <c r="E90" s="11">
        <f t="shared" si="1"/>
        <v>222976.6</v>
      </c>
    </row>
    <row r="91" spans="1:5" ht="61.2" x14ac:dyDescent="0.25">
      <c r="A91" s="8" t="s">
        <v>151</v>
      </c>
      <c r="B91" s="9" t="s">
        <v>147</v>
      </c>
      <c r="C91" s="9" t="s">
        <v>150</v>
      </c>
      <c r="D91" s="10">
        <v>3218500</v>
      </c>
      <c r="E91" s="11">
        <f t="shared" si="1"/>
        <v>3218.5</v>
      </c>
    </row>
    <row r="92" spans="1:5" ht="61.2" x14ac:dyDescent="0.25">
      <c r="A92" s="8" t="s">
        <v>153</v>
      </c>
      <c r="B92" s="9" t="s">
        <v>147</v>
      </c>
      <c r="C92" s="9" t="s">
        <v>152</v>
      </c>
      <c r="D92" s="10">
        <v>1290400</v>
      </c>
      <c r="E92" s="11">
        <f t="shared" si="1"/>
        <v>1290.4000000000001</v>
      </c>
    </row>
    <row r="93" spans="1:5" ht="20.399999999999999" x14ac:dyDescent="0.25">
      <c r="A93" s="8" t="s">
        <v>132</v>
      </c>
      <c r="B93" s="9" t="s">
        <v>147</v>
      </c>
      <c r="C93" s="9" t="s">
        <v>131</v>
      </c>
      <c r="D93" s="10">
        <v>2000000</v>
      </c>
      <c r="E93" s="11">
        <f t="shared" si="1"/>
        <v>2000</v>
      </c>
    </row>
    <row r="94" spans="1:5" ht="20.399999999999999" x14ac:dyDescent="0.25">
      <c r="A94" s="8" t="s">
        <v>155</v>
      </c>
      <c r="B94" s="9" t="s">
        <v>147</v>
      </c>
      <c r="C94" s="9" t="s">
        <v>154</v>
      </c>
      <c r="D94" s="10">
        <v>91684.23</v>
      </c>
      <c r="E94" s="11">
        <f t="shared" si="1"/>
        <v>91.684229999999999</v>
      </c>
    </row>
    <row r="95" spans="1:5" ht="40.799999999999997" x14ac:dyDescent="0.25">
      <c r="A95" s="8" t="s">
        <v>146</v>
      </c>
      <c r="B95" s="9" t="s">
        <v>147</v>
      </c>
      <c r="C95" s="9" t="s">
        <v>145</v>
      </c>
      <c r="D95" s="10">
        <v>1371549.49</v>
      </c>
      <c r="E95" s="11">
        <f t="shared" si="1"/>
        <v>1371.5494899999999</v>
      </c>
    </row>
    <row r="96" spans="1:5" ht="40.799999999999997" x14ac:dyDescent="0.25">
      <c r="A96" s="8" t="s">
        <v>141</v>
      </c>
      <c r="B96" s="9" t="s">
        <v>147</v>
      </c>
      <c r="C96" s="9" t="s">
        <v>140</v>
      </c>
      <c r="D96" s="10">
        <v>-2463583.4500000002</v>
      </c>
      <c r="E96" s="11">
        <f t="shared" si="1"/>
        <v>-2463.5834500000001</v>
      </c>
    </row>
    <row r="97" spans="1:5" ht="20.399999999999999" x14ac:dyDescent="0.25">
      <c r="A97" s="8" t="s">
        <v>135</v>
      </c>
      <c r="B97" s="9" t="s">
        <v>156</v>
      </c>
      <c r="C97" s="9" t="s">
        <v>134</v>
      </c>
      <c r="D97" s="10">
        <v>23000</v>
      </c>
      <c r="E97" s="11">
        <f t="shared" si="1"/>
        <v>23</v>
      </c>
    </row>
    <row r="98" spans="1:5" ht="20.399999999999999" x14ac:dyDescent="0.25">
      <c r="A98" s="8" t="s">
        <v>122</v>
      </c>
      <c r="B98" s="9" t="s">
        <v>156</v>
      </c>
      <c r="C98" s="9" t="s">
        <v>121</v>
      </c>
      <c r="D98" s="10">
        <v>5669600</v>
      </c>
      <c r="E98" s="11">
        <f t="shared" si="1"/>
        <v>5669.6</v>
      </c>
    </row>
    <row r="99" spans="1:5" ht="30.6" x14ac:dyDescent="0.25">
      <c r="A99" s="8" t="s">
        <v>158</v>
      </c>
      <c r="B99" s="9" t="s">
        <v>156</v>
      </c>
      <c r="C99" s="9" t="s">
        <v>157</v>
      </c>
      <c r="D99" s="10">
        <v>12492185.369999999</v>
      </c>
      <c r="E99" s="11">
        <f t="shared" si="1"/>
        <v>12492.185369999999</v>
      </c>
    </row>
    <row r="100" spans="1:5" ht="51" x14ac:dyDescent="0.25">
      <c r="A100" s="8" t="s">
        <v>160</v>
      </c>
      <c r="B100" s="9" t="s">
        <v>156</v>
      </c>
      <c r="C100" s="9" t="s">
        <v>159</v>
      </c>
      <c r="D100" s="10">
        <v>594</v>
      </c>
      <c r="E100" s="11">
        <f t="shared" si="1"/>
        <v>0.59399999999999997</v>
      </c>
    </row>
    <row r="101" spans="1:5" ht="40.799999999999997" x14ac:dyDescent="0.25">
      <c r="A101" s="8" t="s">
        <v>162</v>
      </c>
      <c r="B101" s="9" t="s">
        <v>156</v>
      </c>
      <c r="C101" s="9" t="s">
        <v>161</v>
      </c>
      <c r="D101" s="10">
        <v>711061.68</v>
      </c>
      <c r="E101" s="11">
        <f t="shared" si="1"/>
        <v>711.06168000000002</v>
      </c>
    </row>
    <row r="102" spans="1:5" ht="30.6" x14ac:dyDescent="0.25">
      <c r="A102" s="8" t="s">
        <v>164</v>
      </c>
      <c r="B102" s="9" t="s">
        <v>156</v>
      </c>
      <c r="C102" s="9" t="s">
        <v>163</v>
      </c>
      <c r="D102" s="10">
        <v>23990210</v>
      </c>
      <c r="E102" s="11">
        <f t="shared" si="1"/>
        <v>23990.21</v>
      </c>
    </row>
    <row r="103" spans="1:5" ht="30.6" x14ac:dyDescent="0.25">
      <c r="A103" s="8" t="s">
        <v>126</v>
      </c>
      <c r="B103" s="9" t="s">
        <v>156</v>
      </c>
      <c r="C103" s="9" t="s">
        <v>125</v>
      </c>
      <c r="D103" s="10">
        <v>125113543.56</v>
      </c>
      <c r="E103" s="11">
        <f t="shared" si="1"/>
        <v>125113.54356000001</v>
      </c>
    </row>
    <row r="104" spans="1:5" ht="40.799999999999997" x14ac:dyDescent="0.25">
      <c r="A104" s="8" t="s">
        <v>166</v>
      </c>
      <c r="B104" s="9" t="s">
        <v>156</v>
      </c>
      <c r="C104" s="9" t="s">
        <v>165</v>
      </c>
      <c r="D104" s="10">
        <v>16368900</v>
      </c>
      <c r="E104" s="11">
        <f t="shared" si="1"/>
        <v>16368.9</v>
      </c>
    </row>
    <row r="105" spans="1:5" ht="81.599999999999994" x14ac:dyDescent="0.25">
      <c r="A105" s="12" t="s">
        <v>168</v>
      </c>
      <c r="B105" s="9" t="s">
        <v>156</v>
      </c>
      <c r="C105" s="9" t="s">
        <v>167</v>
      </c>
      <c r="D105" s="10">
        <v>22329298.609999999</v>
      </c>
      <c r="E105" s="11">
        <f t="shared" si="1"/>
        <v>22329.298609999998</v>
      </c>
    </row>
    <row r="106" spans="1:5" ht="40.799999999999997" x14ac:dyDescent="0.25">
      <c r="A106" s="8" t="s">
        <v>141</v>
      </c>
      <c r="B106" s="9" t="s">
        <v>156</v>
      </c>
      <c r="C106" s="9" t="s">
        <v>140</v>
      </c>
      <c r="D106" s="10">
        <v>-159462.13</v>
      </c>
      <c r="E106" s="11">
        <f t="shared" si="1"/>
        <v>-159.46213</v>
      </c>
    </row>
    <row r="107" spans="1:5" ht="20.399999999999999" x14ac:dyDescent="0.25">
      <c r="A107" s="8" t="s">
        <v>122</v>
      </c>
      <c r="B107" s="9" t="s">
        <v>169</v>
      </c>
      <c r="C107" s="9" t="s">
        <v>121</v>
      </c>
      <c r="D107" s="10">
        <v>2693300</v>
      </c>
      <c r="E107" s="11">
        <f t="shared" si="1"/>
        <v>2693.3</v>
      </c>
    </row>
    <row r="108" spans="1:5" ht="30.6" x14ac:dyDescent="0.25">
      <c r="A108" s="8" t="s">
        <v>126</v>
      </c>
      <c r="B108" s="9" t="s">
        <v>169</v>
      </c>
      <c r="C108" s="9" t="s">
        <v>125</v>
      </c>
      <c r="D108" s="10">
        <v>99200</v>
      </c>
      <c r="E108" s="11">
        <f t="shared" si="1"/>
        <v>99.2</v>
      </c>
    </row>
    <row r="109" spans="1:5" ht="51" x14ac:dyDescent="0.25">
      <c r="A109" s="8" t="s">
        <v>172</v>
      </c>
      <c r="B109" s="9" t="s">
        <v>170</v>
      </c>
      <c r="C109" s="9" t="s">
        <v>171</v>
      </c>
      <c r="D109" s="10">
        <v>525079</v>
      </c>
      <c r="E109" s="11">
        <f t="shared" si="1"/>
        <v>525.07899999999995</v>
      </c>
    </row>
    <row r="110" spans="1:5" ht="30.6" x14ac:dyDescent="0.25">
      <c r="A110" s="8" t="s">
        <v>174</v>
      </c>
      <c r="B110" s="9" t="s">
        <v>170</v>
      </c>
      <c r="C110" s="9" t="s">
        <v>173</v>
      </c>
      <c r="D110" s="10">
        <v>4257230.88</v>
      </c>
      <c r="E110" s="11">
        <f t="shared" si="1"/>
        <v>4257.2308800000001</v>
      </c>
    </row>
    <row r="111" spans="1:5" ht="30.6" x14ac:dyDescent="0.25">
      <c r="A111" s="8" t="s">
        <v>174</v>
      </c>
      <c r="B111" s="9" t="s">
        <v>170</v>
      </c>
      <c r="C111" s="9" t="s">
        <v>175</v>
      </c>
      <c r="D111" s="10">
        <v>3245.39</v>
      </c>
      <c r="E111" s="11">
        <f t="shared" si="1"/>
        <v>3.24539</v>
      </c>
    </row>
    <row r="112" spans="1:5" ht="51" x14ac:dyDescent="0.25">
      <c r="A112" s="8" t="s">
        <v>177</v>
      </c>
      <c r="B112" s="9" t="s">
        <v>170</v>
      </c>
      <c r="C112" s="9" t="s">
        <v>176</v>
      </c>
      <c r="D112" s="10">
        <v>3000</v>
      </c>
      <c r="E112" s="11">
        <f t="shared" si="1"/>
        <v>3</v>
      </c>
    </row>
    <row r="113" spans="1:5" ht="71.400000000000006" x14ac:dyDescent="0.25">
      <c r="A113" s="8" t="s">
        <v>179</v>
      </c>
      <c r="B113" s="9" t="s">
        <v>170</v>
      </c>
      <c r="C113" s="9" t="s">
        <v>178</v>
      </c>
      <c r="D113" s="10">
        <v>99260.5</v>
      </c>
      <c r="E113" s="11">
        <f t="shared" si="1"/>
        <v>99.260499999999993</v>
      </c>
    </row>
    <row r="114" spans="1:5" ht="30.6" x14ac:dyDescent="0.25">
      <c r="A114" s="8" t="s">
        <v>181</v>
      </c>
      <c r="B114" s="9" t="s">
        <v>170</v>
      </c>
      <c r="C114" s="9" t="s">
        <v>180</v>
      </c>
      <c r="D114" s="10">
        <v>155905.07999999999</v>
      </c>
      <c r="E114" s="11">
        <f t="shared" si="1"/>
        <v>155.90508</v>
      </c>
    </row>
    <row r="115" spans="1:5" ht="20.399999999999999" x14ac:dyDescent="0.25">
      <c r="A115" s="8" t="s">
        <v>183</v>
      </c>
      <c r="B115" s="9" t="s">
        <v>170</v>
      </c>
      <c r="C115" s="9" t="s">
        <v>182</v>
      </c>
      <c r="D115" s="10">
        <v>184729.08</v>
      </c>
      <c r="E115" s="11">
        <f t="shared" si="1"/>
        <v>184.72907999999998</v>
      </c>
    </row>
    <row r="116" spans="1:5" ht="40.799999999999997" x14ac:dyDescent="0.25">
      <c r="A116" s="8" t="s">
        <v>185</v>
      </c>
      <c r="B116" s="9" t="s">
        <v>170</v>
      </c>
      <c r="C116" s="9" t="s">
        <v>184</v>
      </c>
      <c r="D116" s="10">
        <v>2716970.45</v>
      </c>
      <c r="E116" s="11">
        <f t="shared" si="1"/>
        <v>2716.9704500000003</v>
      </c>
    </row>
    <row r="117" spans="1:5" ht="20.399999999999999" x14ac:dyDescent="0.25">
      <c r="A117" s="8" t="s">
        <v>187</v>
      </c>
      <c r="B117" s="9" t="s">
        <v>170</v>
      </c>
      <c r="C117" s="9" t="s">
        <v>186</v>
      </c>
      <c r="D117" s="10">
        <v>842.4</v>
      </c>
      <c r="E117" s="11">
        <f t="shared" si="1"/>
        <v>0.84239999999999993</v>
      </c>
    </row>
    <row r="118" spans="1:5" ht="61.2" x14ac:dyDescent="0.25">
      <c r="A118" s="8" t="s">
        <v>189</v>
      </c>
      <c r="B118" s="9" t="s">
        <v>170</v>
      </c>
      <c r="C118" s="9" t="s">
        <v>188</v>
      </c>
      <c r="D118" s="10">
        <v>5580960</v>
      </c>
      <c r="E118" s="11">
        <f t="shared" si="1"/>
        <v>5580.96</v>
      </c>
    </row>
    <row r="119" spans="1:5" ht="51" x14ac:dyDescent="0.25">
      <c r="A119" s="8" t="s">
        <v>191</v>
      </c>
      <c r="B119" s="9" t="s">
        <v>170</v>
      </c>
      <c r="C119" s="9" t="s">
        <v>190</v>
      </c>
      <c r="D119" s="10">
        <v>7881040</v>
      </c>
      <c r="E119" s="11">
        <f t="shared" si="1"/>
        <v>7881.04</v>
      </c>
    </row>
    <row r="120" spans="1:5" ht="20.399999999999999" x14ac:dyDescent="0.25">
      <c r="A120" s="8" t="s">
        <v>135</v>
      </c>
      <c r="B120" s="9" t="s">
        <v>192</v>
      </c>
      <c r="C120" s="9" t="s">
        <v>134</v>
      </c>
      <c r="D120" s="10">
        <v>23407.41</v>
      </c>
      <c r="E120" s="11">
        <f t="shared" si="1"/>
        <v>23.407409999999999</v>
      </c>
    </row>
    <row r="121" spans="1:5" ht="20.399999999999999" x14ac:dyDescent="0.25">
      <c r="A121" s="8" t="s">
        <v>187</v>
      </c>
      <c r="B121" s="9" t="s">
        <v>192</v>
      </c>
      <c r="C121" s="9" t="s">
        <v>186</v>
      </c>
      <c r="D121" s="10">
        <v>-3985</v>
      </c>
      <c r="E121" s="11">
        <f t="shared" si="1"/>
        <v>-3.9849999999999999</v>
      </c>
    </row>
    <row r="122" spans="1:5" ht="20.399999999999999" x14ac:dyDescent="0.25">
      <c r="A122" s="8" t="s">
        <v>122</v>
      </c>
      <c r="B122" s="9" t="s">
        <v>192</v>
      </c>
      <c r="C122" s="9" t="s">
        <v>121</v>
      </c>
      <c r="D122" s="10">
        <v>4574008.88</v>
      </c>
      <c r="E122" s="11">
        <f t="shared" si="1"/>
        <v>4574.0088800000003</v>
      </c>
    </row>
    <row r="123" spans="1:5" ht="20.399999999999999" x14ac:dyDescent="0.25">
      <c r="A123" s="8" t="s">
        <v>135</v>
      </c>
      <c r="B123" s="9" t="s">
        <v>193</v>
      </c>
      <c r="C123" s="9" t="s">
        <v>134</v>
      </c>
      <c r="D123" s="10">
        <v>528.27</v>
      </c>
      <c r="E123" s="11">
        <f t="shared" si="1"/>
        <v>0.52827000000000002</v>
      </c>
    </row>
    <row r="124" spans="1:5" ht="51" x14ac:dyDescent="0.25">
      <c r="A124" s="8" t="s">
        <v>195</v>
      </c>
      <c r="B124" s="9" t="s">
        <v>193</v>
      </c>
      <c r="C124" s="9" t="s">
        <v>194</v>
      </c>
      <c r="D124" s="10">
        <v>13094533.279999999</v>
      </c>
      <c r="E124" s="11">
        <f t="shared" si="1"/>
        <v>13094.53328</v>
      </c>
    </row>
    <row r="125" spans="1:5" ht="40.799999999999997" x14ac:dyDescent="0.25">
      <c r="A125" s="8" t="s">
        <v>197</v>
      </c>
      <c r="B125" s="9" t="s">
        <v>193</v>
      </c>
      <c r="C125" s="9" t="s">
        <v>196</v>
      </c>
      <c r="D125" s="10">
        <v>123862758.92</v>
      </c>
      <c r="E125" s="11">
        <f t="shared" si="1"/>
        <v>123862.75892000001</v>
      </c>
    </row>
    <row r="126" spans="1:5" ht="71.400000000000006" x14ac:dyDescent="0.25">
      <c r="A126" s="12" t="s">
        <v>200</v>
      </c>
      <c r="B126" s="9" t="s">
        <v>198</v>
      </c>
      <c r="C126" s="9" t="s">
        <v>199</v>
      </c>
      <c r="D126" s="10">
        <v>17096535.239999998</v>
      </c>
      <c r="E126" s="11">
        <f t="shared" si="1"/>
        <v>17096.535239999997</v>
      </c>
    </row>
    <row r="127" spans="1:5" ht="71.400000000000006" x14ac:dyDescent="0.25">
      <c r="A127" s="12" t="s">
        <v>202</v>
      </c>
      <c r="B127" s="9" t="s">
        <v>198</v>
      </c>
      <c r="C127" s="9" t="s">
        <v>201</v>
      </c>
      <c r="D127" s="10">
        <v>25596.32</v>
      </c>
      <c r="E127" s="11">
        <f t="shared" si="1"/>
        <v>25.596319999999999</v>
      </c>
    </row>
    <row r="128" spans="1:5" ht="40.799999999999997" x14ac:dyDescent="0.25">
      <c r="A128" s="8" t="s">
        <v>204</v>
      </c>
      <c r="B128" s="9" t="s">
        <v>198</v>
      </c>
      <c r="C128" s="9" t="s">
        <v>203</v>
      </c>
      <c r="D128" s="10">
        <v>746647.18</v>
      </c>
      <c r="E128" s="11">
        <v>746.7</v>
      </c>
    </row>
    <row r="129" spans="1:5" ht="20.399999999999999" x14ac:dyDescent="0.25">
      <c r="A129" s="8" t="s">
        <v>187</v>
      </c>
      <c r="B129" s="9" t="s">
        <v>198</v>
      </c>
      <c r="C129" s="9" t="s">
        <v>186</v>
      </c>
      <c r="D129" s="10">
        <v>-18499.52</v>
      </c>
      <c r="E129" s="11">
        <f t="shared" si="1"/>
        <v>-18.49952</v>
      </c>
    </row>
    <row r="130" spans="1:5" ht="35.700000000000003" customHeight="1" x14ac:dyDescent="0.25">
      <c r="E130" s="2"/>
    </row>
    <row r="131" spans="1:5" ht="35.700000000000003" customHeight="1" x14ac:dyDescent="0.25"/>
  </sheetData>
  <mergeCells count="9">
    <mergeCell ref="B11:C11"/>
    <mergeCell ref="A1:E1"/>
    <mergeCell ref="A2:E2"/>
    <mergeCell ref="A3:E3"/>
    <mergeCell ref="A4:E4"/>
    <mergeCell ref="A8:D8"/>
    <mergeCell ref="A7:D7"/>
    <mergeCell ref="A6:D6"/>
    <mergeCell ref="B10:C10"/>
  </mergeCells>
  <pageMargins left="0.82677165354330717" right="0.23622047244094491" top="0.35433070866141736" bottom="0.35433070866141736" header="0.31496062992125984" footer="0.31496062992125984"/>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ДЧБ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Юлия Михайловна Володина</dc:creator>
  <dc:description>POI HSSF rep:2.35.2.26</dc:description>
  <cp:lastModifiedBy>Юлия Михайловна Володина</cp:lastModifiedBy>
  <cp:lastPrinted>2015-03-04T09:53:02Z</cp:lastPrinted>
  <dcterms:created xsi:type="dcterms:W3CDTF">2015-03-04T08:34:10Z</dcterms:created>
  <dcterms:modified xsi:type="dcterms:W3CDTF">2015-03-04T09:54:26Z</dcterms:modified>
</cp:coreProperties>
</file>